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inventura.sharepoint.com/sites/Samarbeidsteam-Domstoladministrasjonen-RenholdstjenesterRomerikeogGlmdaltingrett/Shared Documents/02. Konkurransedokumenter/Arbeidsdokumenter/Rettssted Eidsvoll/"/>
    </mc:Choice>
  </mc:AlternateContent>
  <xr:revisionPtr revIDLastSave="1450" documentId="13_ncr:1_{D8B7C99A-E41F-4355-9D25-26886C53305E}" xr6:coauthVersionLast="47" xr6:coauthVersionMax="47" xr10:uidLastSave="{94D14474-BB09-47EC-9AA9-39D9713790F1}"/>
  <bookViews>
    <workbookView xWindow="-110" yWindow="-110" windowWidth="19420" windowHeight="11500" activeTab="1" xr2:uid="{00000000-000D-0000-FFFF-FFFF00000000}"/>
  </bookViews>
  <sheets>
    <sheet name="Veiledning" sheetId="3" r:id="rId1"/>
    <sheet name="Prisskjema" sheetId="4" r:id="rId2"/>
    <sheet name="Ark1" sheetId="5"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4" l="1"/>
  <c r="F24" i="4"/>
  <c r="E30" i="4"/>
  <c r="F25" i="4"/>
  <c r="F23" i="4"/>
  <c r="F22" i="4"/>
  <c r="F14" i="4"/>
  <c r="F13" i="4"/>
  <c r="F12" i="4"/>
  <c r="F11" i="4"/>
  <c r="D28" i="4"/>
  <c r="E28" i="4" s="1"/>
  <c r="E29" i="4" l="1"/>
  <c r="E32" i="4"/>
</calcChain>
</file>

<file path=xl/sharedStrings.xml><?xml version="1.0" encoding="utf-8"?>
<sst xmlns="http://schemas.openxmlformats.org/spreadsheetml/2006/main" count="46" uniqueCount="39">
  <si>
    <r>
      <rPr>
        <b/>
        <sz val="11"/>
        <color theme="1"/>
        <rFont val="Open Sans"/>
        <family val="2"/>
      </rPr>
      <t>Bilag 3</t>
    </r>
    <r>
      <rPr>
        <sz val="11"/>
        <color theme="1"/>
        <rFont val="Open Sans"/>
        <family val="2"/>
      </rPr>
      <t xml:space="preserve">
</t>
    </r>
    <r>
      <rPr>
        <b/>
        <sz val="22"/>
        <color theme="1"/>
        <rFont val="Open Sans"/>
        <family val="2"/>
      </rPr>
      <t>VEILEDNING</t>
    </r>
  </si>
  <si>
    <t>Bilag 3 - Prisskjema</t>
  </si>
  <si>
    <t>Regelmessig renhold</t>
  </si>
  <si>
    <t>Pris per måned (NOK ekskl. mva.)</t>
  </si>
  <si>
    <t>Periodisk renhold</t>
  </si>
  <si>
    <t>Periodisk renhold, ref. kravspesifikasjonen pkt. 3.7</t>
  </si>
  <si>
    <t>Pris per time (NOK ekskl. mva.)</t>
  </si>
  <si>
    <t>Bestillingsrenhold</t>
  </si>
  <si>
    <t>Ekstraordinær rengjøring, ref. kravspesifikasjonen pkt. 3.8.2</t>
  </si>
  <si>
    <t>Hovedrengjøring, ref. kravspesifikasjonen pkt. 3.8.3</t>
  </si>
  <si>
    <t>Vinduspuss, ref. kravspesifikasjonen pkt. 3.8.4</t>
  </si>
  <si>
    <t>Evalueringssum vektet</t>
  </si>
  <si>
    <t>Enhet</t>
  </si>
  <si>
    <t>Multiplikator</t>
  </si>
  <si>
    <t>Evalueringssum</t>
  </si>
  <si>
    <t>Måneder</t>
  </si>
  <si>
    <t>Timer</t>
  </si>
  <si>
    <t xml:space="preserve">EVALUERINGSSUM  </t>
  </si>
  <si>
    <t>Regelmessig renhold, ref. kravspesifikasjonen pkt. 3.6</t>
  </si>
  <si>
    <t>Estimater</t>
  </si>
  <si>
    <t>Areal (m2)</t>
  </si>
  <si>
    <t>Forbruksmateriell og hygieneartikler</t>
  </si>
  <si>
    <t>Artikkel</t>
  </si>
  <si>
    <t>*Evalueringssum og oppgitte estimater er kun oppgitt for evalueringsformål og er ikke bindende for Oppdragsgiver.</t>
  </si>
  <si>
    <t>ark</t>
  </si>
  <si>
    <t>liter</t>
  </si>
  <si>
    <t>Estimert forbruk per måned</t>
  </si>
  <si>
    <t>meter</t>
  </si>
  <si>
    <t>Toalettpapir hvit, mykt, 2-lag</t>
  </si>
  <si>
    <t>Håndsåpe mild, flytende, 1L</t>
  </si>
  <si>
    <t>Totalt</t>
  </si>
  <si>
    <t>Pris per enhet (NOK ekskl. mva)</t>
  </si>
  <si>
    <t>Forbruksmateriell og hygieneartikler, ref. kravspesifikasjonen pkt. 3.6.4</t>
  </si>
  <si>
    <t>Tørkepapir/tørkeark hvit, mykt 2-lag</t>
  </si>
  <si>
    <t>Tørkerull/senterrull hvit, 1-lag</t>
  </si>
  <si>
    <t>Estimert antall timer</t>
  </si>
  <si>
    <t>År</t>
  </si>
  <si>
    <t>Gulvbehandling, ref. kravspesifikasjonen pkt. 3.8.5</t>
  </si>
  <si>
    <r>
      <t xml:space="preserve">
Det vises til konkurransegrunnlaget og bilag 1 for informasjon om oppdragsgiverens krav. Det vises til 
kontrakten (NS 8431) og spesielle kontraktsbestemmelser for informasjon om betaling og fakturering.
Alle priser oppgis i NOK ekskl. mva. 
Prisene i prisskjemaet inkluderes som en del av konkurransen og vil være regulert i kontrakten i henhold til gjeldende pris- og reguleringsbestemmelser.
Tilbudte priser inkluderer alle direkte eller indirekte utgifter, avgifter og kostnader som kan tenkes påløpt i
forbindelse med leveransen, herunder blant annet administrative kostnader som lønn, feriepenger arbeidsledelse
og administrasjon; vikarer; utstyr, maskiner og materiell; og transport. Ordregebyr og fakturagebyr er å regne som 
utgifter. Møter med oppdragsgiveren i forbindelse med kontrakten er inkludert i prisene. Ekstrabelastninger grunnet
for eksempel fravær, føre og trafikk vil ikke bli kompensert. Prisene inneholder alle kostnader for oppdragsgiveren 
</t>
    </r>
    <r>
      <rPr>
        <sz val="11"/>
        <rFont val="Open Sans"/>
        <family val="2"/>
      </rPr>
      <t xml:space="preserve">som inngår i arbeidet. 
Den delen av bygget som omfatter rettsaler, meklingsrom, dommerrom og fellesarealer har lavere aktivitet i 
perioden fra 1. juli til 15. august (rettsferie). Det skal ikke tas hensyn til dette ved tilbud på pris for oppdraget. 
Dette fordi det vil være andre perioder hvor renholdet må utføres hyppigere enn oppgitt frekvens, og dette vil 
bli kompensert ved at det ikke er renhold av rettssalene i rettsferien. Liftleie ved bruk under innvendig 
vindusvask skal ikke inkluderes i timeprisen.
</t>
    </r>
    <r>
      <rPr>
        <sz val="11"/>
        <color theme="1"/>
        <rFont val="Open Sans"/>
        <family val="2"/>
      </rPr>
      <t xml:space="preserve">
</t>
    </r>
    <r>
      <rPr>
        <b/>
        <sz val="11"/>
        <color theme="1"/>
        <rFont val="Open Sans"/>
        <family val="2"/>
      </rPr>
      <t xml:space="preserve">Leverandøren skal fylle ut alle blå celler. Tilbudte priser er bindende for leverandøren. </t>
    </r>
    <r>
      <rPr>
        <sz val="11"/>
        <color theme="1"/>
        <rFont val="Open Sans"/>
        <family val="2"/>
      </rPr>
      <t xml:space="preserve">
Oppgitte multiplikator/estimater i prisskjemaet er kun oppgitt for evalueringsformål, og oppdragsgiveren er
derfor ikke bundet av estimatene.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</si>
</sst>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quot;kr&quot;\ * #,##0.00_-;_-&quot;kr&quot;\ * &quot;-&quot;??_-;_-@_-"/>
    <numFmt numFmtId="165" formatCode="_-* #,##0.00_-;\-* #,##0.00_-;_-* &quot;-&quot;??_-;_-@_-"/>
    <numFmt numFmtId="166" formatCode="&quot;kr&quot;\ #,##0.00"/>
  </numFmts>
  <fonts count="14" x14ac:knownFonts="1">
    <font>
      <sz val="10"/>
      <name val="Arial"/>
    </font>
    <font>
      <sz val="11"/>
      <color theme="1"/>
      <name val="Calibri"/>
      <family val="2"/>
      <scheme val="minor"/>
    </font>
    <font>
      <sz val="10"/>
      <name val="Open Sans"/>
      <family val="2"/>
    </font>
    <font>
      <b/>
      <sz val="18"/>
      <name val="Open Sans"/>
      <family val="2"/>
    </font>
    <font>
      <b/>
      <sz val="10"/>
      <name val="Open Sans"/>
      <family val="2"/>
    </font>
    <font>
      <b/>
      <sz val="12"/>
      <name val="Open Sans"/>
      <family val="2"/>
    </font>
    <font>
      <sz val="10"/>
      <name val="Arial"/>
      <family val="2"/>
    </font>
    <font>
      <sz val="10"/>
      <name val="Arial"/>
      <family val="2"/>
    </font>
    <font>
      <sz val="11"/>
      <color theme="1"/>
      <name val="Open Sans"/>
      <family val="2"/>
    </font>
    <font>
      <b/>
      <sz val="22"/>
      <color theme="1"/>
      <name val="Open Sans"/>
      <family val="2"/>
    </font>
    <font>
      <b/>
      <sz val="11"/>
      <color theme="1"/>
      <name val="Open Sans"/>
      <family val="2"/>
    </font>
    <font>
      <i/>
      <sz val="10"/>
      <name val="Open Sans"/>
      <family val="2"/>
    </font>
    <font>
      <sz val="12"/>
      <name val="Open Sans"/>
      <family val="2"/>
    </font>
    <font>
      <sz val="11"/>
      <name val="Open Sans"/>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3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s>
  <cellStyleXfs count="5">
    <xf numFmtId="0" fontId="0" fillId="0" borderId="0"/>
    <xf numFmtId="164" fontId="6" fillId="0" borderId="0" applyFont="0" applyFill="0" applyBorder="0" applyAlignment="0" applyProtection="0"/>
    <xf numFmtId="165" fontId="7" fillId="0" borderId="0" applyFont="0" applyFill="0" applyBorder="0" applyAlignment="0" applyProtection="0"/>
    <xf numFmtId="0" fontId="1" fillId="0" borderId="0"/>
    <xf numFmtId="165" fontId="1" fillId="0" borderId="0" applyFont="0" applyFill="0" applyBorder="0" applyAlignment="0" applyProtection="0"/>
  </cellStyleXfs>
  <cellXfs count="122">
    <xf numFmtId="0" fontId="0" fillId="0" borderId="0" xfId="0"/>
    <xf numFmtId="0" fontId="2" fillId="0" borderId="0" xfId="0" applyFont="1"/>
    <xf numFmtId="0" fontId="2" fillId="0" borderId="0" xfId="0" applyFont="1" applyAlignment="1">
      <alignment vertical="top" wrapText="1"/>
    </xf>
    <xf numFmtId="0" fontId="5" fillId="2" borderId="0" xfId="0" applyFont="1" applyFill="1" applyAlignment="1">
      <alignment vertical="center"/>
    </xf>
    <xf numFmtId="0" fontId="4" fillId="0" borderId="0" xfId="0" applyFont="1" applyAlignment="1">
      <alignment horizontal="center"/>
    </xf>
    <xf numFmtId="0" fontId="2" fillId="0" borderId="0" xfId="0" applyFont="1" applyAlignment="1">
      <alignment wrapText="1"/>
    </xf>
    <xf numFmtId="0" fontId="2" fillId="2" borderId="3" xfId="0" applyFont="1" applyFill="1" applyBorder="1"/>
    <xf numFmtId="0" fontId="2" fillId="2" borderId="8" xfId="0" applyFont="1" applyFill="1" applyBorder="1" applyAlignment="1">
      <alignment vertical="center"/>
    </xf>
    <xf numFmtId="0" fontId="2" fillId="2" borderId="4" xfId="0" applyFont="1" applyFill="1" applyBorder="1"/>
    <xf numFmtId="0" fontId="8" fillId="0" borderId="0" xfId="0" applyFont="1" applyAlignment="1">
      <alignment vertical="top" wrapText="1"/>
    </xf>
    <xf numFmtId="0" fontId="4" fillId="3" borderId="2" xfId="0" applyFont="1" applyFill="1" applyBorder="1"/>
    <xf numFmtId="0" fontId="11" fillId="3" borderId="0" xfId="0" applyFont="1" applyFill="1"/>
    <xf numFmtId="0" fontId="2" fillId="0" borderId="0" xfId="0" applyFont="1" applyAlignment="1">
      <alignment horizontal="left" vertical="center"/>
    </xf>
    <xf numFmtId="164" fontId="2" fillId="0" borderId="0" xfId="1" applyFont="1" applyAlignment="1">
      <alignment horizontal="left" vertical="center"/>
    </xf>
    <xf numFmtId="166" fontId="2" fillId="0" borderId="0" xfId="2" applyNumberFormat="1" applyFont="1" applyAlignment="1">
      <alignment horizontal="center"/>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164" fontId="2" fillId="2" borderId="0" xfId="1" applyFont="1" applyFill="1" applyBorder="1" applyAlignment="1">
      <alignment horizontal="left" vertical="center"/>
    </xf>
    <xf numFmtId="0" fontId="2" fillId="2" borderId="17" xfId="0" applyFont="1" applyFill="1" applyBorder="1" applyAlignment="1">
      <alignment vertical="center"/>
    </xf>
    <xf numFmtId="0" fontId="2" fillId="2" borderId="17" xfId="0" applyFont="1" applyFill="1" applyBorder="1"/>
    <xf numFmtId="0" fontId="2" fillId="2" borderId="0" xfId="0" applyFont="1" applyFill="1"/>
    <xf numFmtId="0" fontId="2" fillId="0" borderId="7" xfId="0" applyFont="1" applyBorder="1" applyAlignment="1">
      <alignment horizontal="left" vertical="center" wrapText="1"/>
    </xf>
    <xf numFmtId="164" fontId="4" fillId="2" borderId="2" xfId="1" applyFont="1" applyFill="1" applyBorder="1" applyAlignment="1">
      <alignment vertical="center"/>
    </xf>
    <xf numFmtId="164" fontId="2" fillId="4" borderId="20" xfId="1" applyFont="1" applyFill="1" applyBorder="1" applyAlignment="1"/>
    <xf numFmtId="164" fontId="2" fillId="4" borderId="21" xfId="1" applyFont="1" applyFill="1" applyBorder="1" applyAlignment="1"/>
    <xf numFmtId="0" fontId="4" fillId="0" borderId="11" xfId="0" applyFont="1" applyBorder="1" applyAlignment="1">
      <alignment horizontal="left" vertical="center" wrapText="1"/>
    </xf>
    <xf numFmtId="164" fontId="2" fillId="0" borderId="0" xfId="1" applyFont="1" applyBorder="1" applyAlignment="1">
      <alignment horizontal="left" vertical="center"/>
    </xf>
    <xf numFmtId="0" fontId="2" fillId="0" borderId="20" xfId="0" applyFont="1" applyBorder="1" applyAlignment="1">
      <alignment vertical="center"/>
    </xf>
    <xf numFmtId="0" fontId="2" fillId="0" borderId="21" xfId="0" applyFont="1" applyBorder="1" applyAlignment="1">
      <alignment vertical="center"/>
    </xf>
    <xf numFmtId="164" fontId="2" fillId="4" borderId="9" xfId="1" applyFont="1" applyFill="1" applyBorder="1" applyAlignment="1"/>
    <xf numFmtId="164" fontId="4" fillId="2" borderId="6" xfId="1" applyFont="1" applyFill="1" applyBorder="1" applyAlignment="1">
      <alignment vertical="center"/>
    </xf>
    <xf numFmtId="164" fontId="2" fillId="2" borderId="31" xfId="1" applyFont="1" applyFill="1" applyBorder="1" applyAlignment="1"/>
    <xf numFmtId="164" fontId="2" fillId="2" borderId="16" xfId="1" applyFont="1" applyFill="1" applyBorder="1" applyAlignment="1"/>
    <xf numFmtId="164" fontId="2" fillId="2" borderId="18" xfId="1" applyFont="1" applyFill="1" applyBorder="1" applyAlignment="1"/>
    <xf numFmtId="164" fontId="2" fillId="2" borderId="25" xfId="1" applyFont="1" applyFill="1" applyBorder="1" applyAlignment="1"/>
    <xf numFmtId="0" fontId="2" fillId="0" borderId="6" xfId="0" applyFont="1" applyBorder="1"/>
    <xf numFmtId="0" fontId="4" fillId="0" borderId="1" xfId="0" applyFont="1" applyBorder="1" applyAlignment="1">
      <alignment vertical="center"/>
    </xf>
    <xf numFmtId="0" fontId="4" fillId="0" borderId="6" xfId="0" applyFont="1" applyBorder="1" applyAlignment="1">
      <alignment vertical="center"/>
    </xf>
    <xf numFmtId="164" fontId="2" fillId="4" borderId="16" xfId="1" applyFont="1" applyFill="1" applyBorder="1" applyAlignment="1"/>
    <xf numFmtId="164" fontId="2" fillId="4" borderId="17" xfId="1" applyFont="1" applyFill="1" applyBorder="1" applyAlignment="1"/>
    <xf numFmtId="0" fontId="2" fillId="2" borderId="8" xfId="0" applyFont="1" applyFill="1" applyBorder="1"/>
    <xf numFmtId="0" fontId="2" fillId="0" borderId="4" xfId="0" applyFont="1" applyBorder="1" applyAlignment="1">
      <alignment vertical="center"/>
    </xf>
    <xf numFmtId="164" fontId="2" fillId="4" borderId="31" xfId="1" applyFont="1" applyFill="1" applyBorder="1" applyAlignment="1"/>
    <xf numFmtId="0" fontId="2" fillId="0" borderId="29" xfId="0" applyFont="1" applyBorder="1" applyAlignment="1">
      <alignment vertical="center"/>
    </xf>
    <xf numFmtId="164" fontId="2" fillId="2" borderId="14" xfId="1" applyFont="1" applyFill="1" applyBorder="1" applyAlignment="1"/>
    <xf numFmtId="164" fontId="2" fillId="2" borderId="34" xfId="1" applyFont="1" applyFill="1" applyBorder="1" applyAlignment="1"/>
    <xf numFmtId="164" fontId="2" fillId="2" borderId="27" xfId="1" applyFont="1" applyFill="1" applyBorder="1" applyAlignment="1"/>
    <xf numFmtId="164" fontId="2" fillId="4" borderId="18" xfId="1" applyFont="1" applyFill="1" applyBorder="1" applyAlignment="1"/>
    <xf numFmtId="0" fontId="12" fillId="2" borderId="2" xfId="0" applyFont="1" applyFill="1" applyBorder="1" applyAlignment="1">
      <alignment vertical="center"/>
    </xf>
    <xf numFmtId="0" fontId="12" fillId="2" borderId="1" xfId="0" applyFont="1" applyFill="1" applyBorder="1" applyAlignment="1">
      <alignment vertical="center"/>
    </xf>
    <xf numFmtId="1" fontId="2" fillId="2" borderId="29" xfId="1" applyNumberFormat="1" applyFont="1" applyFill="1" applyBorder="1" applyAlignment="1">
      <alignment vertical="center"/>
    </xf>
    <xf numFmtId="1" fontId="2" fillId="2" borderId="30" xfId="1" applyNumberFormat="1" applyFont="1" applyFill="1" applyBorder="1" applyAlignment="1">
      <alignment vertical="center"/>
    </xf>
    <xf numFmtId="1" fontId="2" fillId="2" borderId="3" xfId="1" applyNumberFormat="1" applyFont="1" applyFill="1" applyBorder="1" applyAlignment="1">
      <alignment vertical="center"/>
    </xf>
    <xf numFmtId="1" fontId="2" fillId="2" borderId="24" xfId="1" applyNumberFormat="1" applyFont="1" applyFill="1" applyBorder="1" applyAlignment="1">
      <alignment vertical="center"/>
    </xf>
    <xf numFmtId="1" fontId="2" fillId="2" borderId="20" xfId="1" applyNumberFormat="1" applyFont="1" applyFill="1" applyBorder="1" applyAlignment="1">
      <alignment vertical="center"/>
    </xf>
    <xf numFmtId="1" fontId="2" fillId="2" borderId="22" xfId="1" applyNumberFormat="1" applyFont="1" applyFill="1" applyBorder="1" applyAlignment="1">
      <alignment vertical="center"/>
    </xf>
    <xf numFmtId="1" fontId="2" fillId="2" borderId="21" xfId="1" applyNumberFormat="1" applyFont="1" applyFill="1" applyBorder="1" applyAlignment="1">
      <alignment vertical="center"/>
    </xf>
    <xf numFmtId="1" fontId="2" fillId="2" borderId="23" xfId="1" applyNumberFormat="1" applyFont="1" applyFill="1" applyBorder="1" applyAlignment="1">
      <alignment vertical="center"/>
    </xf>
    <xf numFmtId="0" fontId="6" fillId="0" borderId="0" xfId="0" applyFont="1"/>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0" xfId="0" applyFont="1" applyFill="1" applyAlignment="1">
      <alignment horizontal="center" vertical="center"/>
    </xf>
    <xf numFmtId="0" fontId="8" fillId="2" borderId="13"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5" xfId="0" applyFont="1" applyFill="1" applyBorder="1" applyAlignment="1">
      <alignment horizontal="center" vertical="center"/>
    </xf>
    <xf numFmtId="0" fontId="8" fillId="3" borderId="9" xfId="0" applyFont="1" applyFill="1" applyBorder="1" applyAlignment="1">
      <alignment horizontal="center" vertical="top" wrapText="1"/>
    </xf>
    <xf numFmtId="0" fontId="8" fillId="3" borderId="10" xfId="0" applyFont="1" applyFill="1" applyBorder="1" applyAlignment="1">
      <alignment horizontal="center" vertical="top" wrapText="1"/>
    </xf>
    <xf numFmtId="0" fontId="8" fillId="3" borderId="14"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3" borderId="0" xfId="0" applyFont="1" applyFill="1" applyAlignment="1">
      <alignment horizontal="center" vertical="top" wrapText="1"/>
    </xf>
    <xf numFmtId="0" fontId="8" fillId="3" borderId="13" xfId="0" applyFont="1" applyFill="1" applyBorder="1" applyAlignment="1">
      <alignment horizontal="center" vertical="top" wrapText="1"/>
    </xf>
    <xf numFmtId="0" fontId="8" fillId="3" borderId="11"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15" xfId="0" applyFont="1" applyFill="1" applyBorder="1" applyAlignment="1">
      <alignment horizontal="center" vertical="top" wrapText="1"/>
    </xf>
    <xf numFmtId="0" fontId="3"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xf numFmtId="164" fontId="4" fillId="2" borderId="11" xfId="1" applyFont="1" applyFill="1" applyBorder="1" applyAlignment="1">
      <alignment horizontal="center" vertical="center"/>
    </xf>
    <xf numFmtId="164" fontId="4" fillId="2" borderId="15" xfId="1" applyFont="1" applyFill="1" applyBorder="1" applyAlignment="1">
      <alignment horizontal="center" vertical="center"/>
    </xf>
    <xf numFmtId="0" fontId="2" fillId="0" borderId="31" xfId="0" applyFont="1" applyBorder="1" applyAlignment="1">
      <alignment horizontal="left" vertical="center" wrapText="1"/>
    </xf>
    <xf numFmtId="0" fontId="2" fillId="0" borderId="19" xfId="0" applyFont="1" applyBorder="1" applyAlignment="1">
      <alignment horizontal="left" vertical="center" wrapText="1"/>
    </xf>
    <xf numFmtId="0" fontId="2" fillId="0" borderId="31" xfId="0" applyFont="1" applyBorder="1" applyAlignment="1">
      <alignment horizontal="left" vertical="center"/>
    </xf>
    <xf numFmtId="0" fontId="2" fillId="0" borderId="19" xfId="0" applyFont="1" applyBorder="1" applyAlignment="1">
      <alignment horizontal="left" vertical="center"/>
    </xf>
    <xf numFmtId="164" fontId="2" fillId="4" borderId="2" xfId="1" applyFont="1" applyFill="1" applyBorder="1" applyAlignment="1">
      <alignment horizontal="center" vertical="center"/>
    </xf>
    <xf numFmtId="164" fontId="2" fillId="4" borderId="5" xfId="1" applyFont="1" applyFill="1" applyBorder="1" applyAlignment="1">
      <alignment horizontal="center" vertical="center"/>
    </xf>
    <xf numFmtId="164" fontId="2" fillId="4" borderId="1" xfId="1" applyFont="1" applyFill="1" applyBorder="1" applyAlignment="1">
      <alignment horizontal="center" vertical="center"/>
    </xf>
    <xf numFmtId="1" fontId="2" fillId="2" borderId="29" xfId="1" applyNumberFormat="1" applyFont="1" applyFill="1" applyBorder="1" applyAlignment="1">
      <alignment horizontal="center"/>
    </xf>
    <xf numFmtId="1" fontId="2" fillId="2" borderId="26" xfId="1" applyNumberFormat="1" applyFont="1" applyFill="1" applyBorder="1" applyAlignment="1">
      <alignment horizontal="center"/>
    </xf>
    <xf numFmtId="1" fontId="2" fillId="2" borderId="20" xfId="1" applyNumberFormat="1" applyFont="1" applyFill="1" applyBorder="1" applyAlignment="1">
      <alignment horizontal="center"/>
    </xf>
    <xf numFmtId="1" fontId="2" fillId="2" borderId="28" xfId="1" applyNumberFormat="1" applyFont="1" applyFill="1" applyBorder="1" applyAlignment="1">
      <alignment horizontal="center"/>
    </xf>
    <xf numFmtId="1" fontId="2" fillId="2" borderId="32" xfId="1" applyNumberFormat="1" applyFont="1" applyFill="1" applyBorder="1" applyAlignment="1">
      <alignment horizontal="center"/>
    </xf>
    <xf numFmtId="1" fontId="2" fillId="2" borderId="33" xfId="1" applyNumberFormat="1" applyFont="1" applyFill="1" applyBorder="1" applyAlignment="1">
      <alignment horizontal="center"/>
    </xf>
    <xf numFmtId="0" fontId="4" fillId="3" borderId="2" xfId="0" applyFont="1" applyFill="1" applyBorder="1" applyAlignment="1">
      <alignment horizontal="right" vertical="center"/>
    </xf>
    <xf numFmtId="0" fontId="4" fillId="3" borderId="5" xfId="0" applyFont="1" applyFill="1" applyBorder="1" applyAlignment="1">
      <alignment horizontal="right" vertical="center"/>
    </xf>
    <xf numFmtId="0" fontId="4" fillId="3" borderId="2" xfId="0" applyFont="1" applyFill="1" applyBorder="1" applyAlignment="1">
      <alignment horizontal="center"/>
    </xf>
    <xf numFmtId="0" fontId="4" fillId="3" borderId="1" xfId="0" applyFont="1" applyFill="1" applyBorder="1" applyAlignment="1">
      <alignment horizontal="center"/>
    </xf>
    <xf numFmtId="164" fontId="2" fillId="2" borderId="29" xfId="1" applyFont="1" applyFill="1" applyBorder="1" applyAlignment="1">
      <alignment horizontal="center" vertical="center"/>
    </xf>
    <xf numFmtId="164" fontId="2" fillId="2" borderId="26" xfId="1" applyFont="1" applyFill="1" applyBorder="1" applyAlignment="1">
      <alignment horizontal="center" vertical="center"/>
    </xf>
    <xf numFmtId="164" fontId="2" fillId="2" borderId="20" xfId="1" applyFont="1" applyFill="1" applyBorder="1" applyAlignment="1">
      <alignment horizontal="center" vertical="center"/>
    </xf>
    <xf numFmtId="164" fontId="2" fillId="2" borderId="28" xfId="1" applyFont="1" applyFill="1" applyBorder="1" applyAlignment="1">
      <alignment horizontal="center" vertical="center"/>
    </xf>
    <xf numFmtId="164" fontId="2" fillId="2" borderId="8" xfId="1" applyFont="1" applyFill="1" applyBorder="1" applyAlignment="1">
      <alignment horizontal="center" vertical="center"/>
    </xf>
    <xf numFmtId="164" fontId="2" fillId="2" borderId="13" xfId="1" applyFont="1" applyFill="1" applyBorder="1" applyAlignment="1">
      <alignment horizontal="center" vertical="center"/>
    </xf>
    <xf numFmtId="164" fontId="4" fillId="3" borderId="5" xfId="1" applyFont="1" applyFill="1" applyBorder="1" applyAlignment="1">
      <alignment horizontal="center" vertical="center"/>
    </xf>
    <xf numFmtId="164" fontId="4" fillId="3" borderId="1" xfId="1" applyFont="1" applyFill="1" applyBorder="1" applyAlignment="1">
      <alignment horizontal="center" vertical="center"/>
    </xf>
    <xf numFmtId="164" fontId="2" fillId="2" borderId="21" xfId="1" applyFont="1" applyFill="1" applyBorder="1" applyAlignment="1">
      <alignment horizontal="center" vertical="center"/>
    </xf>
    <xf numFmtId="164" fontId="2" fillId="2" borderId="27" xfId="1" applyFont="1" applyFill="1" applyBorder="1" applyAlignment="1">
      <alignment horizontal="center" vertical="center"/>
    </xf>
    <xf numFmtId="0" fontId="4" fillId="0" borderId="2" xfId="0" applyFont="1" applyBorder="1" applyAlignment="1">
      <alignment horizontal="center" vertical="top"/>
    </xf>
    <xf numFmtId="0" fontId="4" fillId="0" borderId="1" xfId="0" applyFont="1" applyBorder="1" applyAlignment="1">
      <alignment horizontal="center" vertical="top"/>
    </xf>
    <xf numFmtId="1" fontId="2" fillId="2" borderId="4" xfId="1" applyNumberFormat="1" applyFont="1" applyFill="1" applyBorder="1" applyAlignment="1">
      <alignment horizontal="center"/>
    </xf>
    <xf numFmtId="1" fontId="2" fillId="2" borderId="34" xfId="1" applyNumberFormat="1" applyFont="1" applyFill="1" applyBorder="1" applyAlignment="1">
      <alignment horizontal="center"/>
    </xf>
  </cellXfs>
  <cellStyles count="5">
    <cellStyle name="Komma" xfId="2" builtinId="3"/>
    <cellStyle name="Komma 2" xfId="4" xr:uid="{F598B430-3AC7-4AC5-8C07-161999408058}"/>
    <cellStyle name="Normal" xfId="0" builtinId="0"/>
    <cellStyle name="Normal 2" xfId="3" xr:uid="{73F0C3B3-58C3-4C1D-A557-6E17B870202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182562</xdr:colOff>
      <xdr:row>1</xdr:row>
      <xdr:rowOff>150813</xdr:rowOff>
    </xdr:from>
    <xdr:to>
      <xdr:col>3</xdr:col>
      <xdr:colOff>141287</xdr:colOff>
      <xdr:row>4</xdr:row>
      <xdr:rowOff>232410</xdr:rowOff>
    </xdr:to>
    <xdr:pic>
      <xdr:nvPicPr>
        <xdr:cNvPr id="2" name="Bilde 1">
          <a:extLst>
            <a:ext uri="{FF2B5EF4-FFF2-40B4-BE49-F238E27FC236}">
              <a16:creationId xmlns:a16="http://schemas.microsoft.com/office/drawing/2014/main" id="{E62F2801-7476-35DD-DED6-EC7BF69635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6625" y="341313"/>
          <a:ext cx="1466850" cy="62928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37353</xdr:colOff>
      <xdr:row>0</xdr:row>
      <xdr:rowOff>97118</xdr:rowOff>
    </xdr:from>
    <xdr:to>
      <xdr:col>1</xdr:col>
      <xdr:colOff>1504203</xdr:colOff>
      <xdr:row>1</xdr:row>
      <xdr:rowOff>315521</xdr:rowOff>
    </xdr:to>
    <xdr:pic>
      <xdr:nvPicPr>
        <xdr:cNvPr id="3" name="Bilde 2">
          <a:extLst>
            <a:ext uri="{FF2B5EF4-FFF2-40B4-BE49-F238E27FC236}">
              <a16:creationId xmlns:a16="http://schemas.microsoft.com/office/drawing/2014/main" id="{A18F944C-11ED-9889-78D9-2A1C9F0D93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6706" y="97118"/>
          <a:ext cx="1466850" cy="62928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08B75-2488-4727-9D92-96D886872AAD}">
  <sheetPr>
    <tabColor theme="1"/>
  </sheetPr>
  <dimension ref="B1:M39"/>
  <sheetViews>
    <sheetView showGridLines="0" zoomScale="80" zoomScaleNormal="80" workbookViewId="0">
      <selection activeCell="T39" sqref="T39"/>
    </sheetView>
  </sheetViews>
  <sheetFormatPr baseColWidth="10" defaultColWidth="10.81640625" defaultRowHeight="14.5" x14ac:dyDescent="0.4"/>
  <cols>
    <col min="1" max="16384" width="10.81640625" style="1"/>
  </cols>
  <sheetData>
    <row r="1" spans="2:13" ht="15" thickBot="1" x14ac:dyDescent="0.45"/>
    <row r="2" spans="2:13" x14ac:dyDescent="0.4">
      <c r="B2" s="60" t="s">
        <v>0</v>
      </c>
      <c r="C2" s="61"/>
      <c r="D2" s="61"/>
      <c r="E2" s="61"/>
      <c r="F2" s="61"/>
      <c r="G2" s="61"/>
      <c r="H2" s="61"/>
      <c r="I2" s="61"/>
      <c r="J2" s="61"/>
      <c r="K2" s="61"/>
      <c r="L2" s="61"/>
      <c r="M2" s="62"/>
    </row>
    <row r="3" spans="2:13" x14ac:dyDescent="0.4">
      <c r="B3" s="63"/>
      <c r="C3" s="64"/>
      <c r="D3" s="64"/>
      <c r="E3" s="64"/>
      <c r="F3" s="64"/>
      <c r="G3" s="64"/>
      <c r="H3" s="64"/>
      <c r="I3" s="64"/>
      <c r="J3" s="64"/>
      <c r="K3" s="64"/>
      <c r="L3" s="64"/>
      <c r="M3" s="65"/>
    </row>
    <row r="4" spans="2:13" x14ac:dyDescent="0.4">
      <c r="B4" s="63"/>
      <c r="C4" s="64"/>
      <c r="D4" s="64"/>
      <c r="E4" s="64"/>
      <c r="F4" s="64"/>
      <c r="G4" s="64"/>
      <c r="H4" s="64"/>
      <c r="I4" s="64"/>
      <c r="J4" s="64"/>
      <c r="K4" s="64"/>
      <c r="L4" s="64"/>
      <c r="M4" s="65"/>
    </row>
    <row r="5" spans="2:13" ht="33" customHeight="1" thickBot="1" x14ac:dyDescent="0.45">
      <c r="B5" s="66"/>
      <c r="C5" s="67"/>
      <c r="D5" s="67"/>
      <c r="E5" s="67"/>
      <c r="F5" s="67"/>
      <c r="G5" s="67"/>
      <c r="H5" s="67"/>
      <c r="I5" s="67"/>
      <c r="J5" s="67"/>
      <c r="K5" s="67"/>
      <c r="L5" s="67"/>
      <c r="M5" s="68"/>
    </row>
    <row r="6" spans="2:13" ht="14.5" customHeight="1" x14ac:dyDescent="0.4">
      <c r="B6" s="69" t="s">
        <v>38</v>
      </c>
      <c r="C6" s="70"/>
      <c r="D6" s="70"/>
      <c r="E6" s="70"/>
      <c r="F6" s="70"/>
      <c r="G6" s="70"/>
      <c r="H6" s="70"/>
      <c r="I6" s="70"/>
      <c r="J6" s="70"/>
      <c r="K6" s="70"/>
      <c r="L6" s="70"/>
      <c r="M6" s="71"/>
    </row>
    <row r="7" spans="2:13" ht="14.5" customHeight="1" x14ac:dyDescent="0.4">
      <c r="B7" s="72"/>
      <c r="C7" s="73"/>
      <c r="D7" s="73"/>
      <c r="E7" s="73"/>
      <c r="F7" s="73"/>
      <c r="G7" s="73"/>
      <c r="H7" s="73"/>
      <c r="I7" s="73"/>
      <c r="J7" s="73"/>
      <c r="K7" s="73"/>
      <c r="L7" s="73"/>
      <c r="M7" s="74"/>
    </row>
    <row r="8" spans="2:13" ht="14.5" customHeight="1" x14ac:dyDescent="0.4">
      <c r="B8" s="72"/>
      <c r="C8" s="73"/>
      <c r="D8" s="73"/>
      <c r="E8" s="73"/>
      <c r="F8" s="73"/>
      <c r="G8" s="73"/>
      <c r="H8" s="73"/>
      <c r="I8" s="73"/>
      <c r="J8" s="73"/>
      <c r="K8" s="73"/>
      <c r="L8" s="73"/>
      <c r="M8" s="74"/>
    </row>
    <row r="9" spans="2:13" ht="14.5" customHeight="1" x14ac:dyDescent="0.4">
      <c r="B9" s="72"/>
      <c r="C9" s="73"/>
      <c r="D9" s="73"/>
      <c r="E9" s="73"/>
      <c r="F9" s="73"/>
      <c r="G9" s="73"/>
      <c r="H9" s="73"/>
      <c r="I9" s="73"/>
      <c r="J9" s="73"/>
      <c r="K9" s="73"/>
      <c r="L9" s="73"/>
      <c r="M9" s="74"/>
    </row>
    <row r="10" spans="2:13" ht="14.5" customHeight="1" x14ac:dyDescent="0.4">
      <c r="B10" s="72"/>
      <c r="C10" s="73"/>
      <c r="D10" s="73"/>
      <c r="E10" s="73"/>
      <c r="F10" s="73"/>
      <c r="G10" s="73"/>
      <c r="H10" s="73"/>
      <c r="I10" s="73"/>
      <c r="J10" s="73"/>
      <c r="K10" s="73"/>
      <c r="L10" s="73"/>
      <c r="M10" s="74"/>
    </row>
    <row r="11" spans="2:13" ht="14.5" customHeight="1" x14ac:dyDescent="0.4">
      <c r="B11" s="72"/>
      <c r="C11" s="73"/>
      <c r="D11" s="73"/>
      <c r="E11" s="73"/>
      <c r="F11" s="73"/>
      <c r="G11" s="73"/>
      <c r="H11" s="73"/>
      <c r="I11" s="73"/>
      <c r="J11" s="73"/>
      <c r="K11" s="73"/>
      <c r="L11" s="73"/>
      <c r="M11" s="74"/>
    </row>
    <row r="12" spans="2:13" ht="14.5" customHeight="1" x14ac:dyDescent="0.4">
      <c r="B12" s="72"/>
      <c r="C12" s="73"/>
      <c r="D12" s="73"/>
      <c r="E12" s="73"/>
      <c r="F12" s="73"/>
      <c r="G12" s="73"/>
      <c r="H12" s="73"/>
      <c r="I12" s="73"/>
      <c r="J12" s="73"/>
      <c r="K12" s="73"/>
      <c r="L12" s="73"/>
      <c r="M12" s="74"/>
    </row>
    <row r="13" spans="2:13" ht="14.5" customHeight="1" x14ac:dyDescent="0.4">
      <c r="B13" s="72"/>
      <c r="C13" s="73"/>
      <c r="D13" s="73"/>
      <c r="E13" s="73"/>
      <c r="F13" s="73"/>
      <c r="G13" s="73"/>
      <c r="H13" s="73"/>
      <c r="I13" s="73"/>
      <c r="J13" s="73"/>
      <c r="K13" s="73"/>
      <c r="L13" s="73"/>
      <c r="M13" s="74"/>
    </row>
    <row r="14" spans="2:13" ht="14.5" customHeight="1" x14ac:dyDescent="0.4">
      <c r="B14" s="72"/>
      <c r="C14" s="73"/>
      <c r="D14" s="73"/>
      <c r="E14" s="73"/>
      <c r="F14" s="73"/>
      <c r="G14" s="73"/>
      <c r="H14" s="73"/>
      <c r="I14" s="73"/>
      <c r="J14" s="73"/>
      <c r="K14" s="73"/>
      <c r="L14" s="73"/>
      <c r="M14" s="74"/>
    </row>
    <row r="15" spans="2:13" ht="14.5" customHeight="1" x14ac:dyDescent="0.4">
      <c r="B15" s="72"/>
      <c r="C15" s="73"/>
      <c r="D15" s="73"/>
      <c r="E15" s="73"/>
      <c r="F15" s="73"/>
      <c r="G15" s="73"/>
      <c r="H15" s="73"/>
      <c r="I15" s="73"/>
      <c r="J15" s="73"/>
      <c r="K15" s="73"/>
      <c r="L15" s="73"/>
      <c r="M15" s="74"/>
    </row>
    <row r="16" spans="2:13" ht="14.5" customHeight="1" x14ac:dyDescent="0.4">
      <c r="B16" s="72"/>
      <c r="C16" s="73"/>
      <c r="D16" s="73"/>
      <c r="E16" s="73"/>
      <c r="F16" s="73"/>
      <c r="G16" s="73"/>
      <c r="H16" s="73"/>
      <c r="I16" s="73"/>
      <c r="J16" s="73"/>
      <c r="K16" s="73"/>
      <c r="L16" s="73"/>
      <c r="M16" s="74"/>
    </row>
    <row r="17" spans="2:13" ht="14.5" customHeight="1" x14ac:dyDescent="0.4">
      <c r="B17" s="72"/>
      <c r="C17" s="73"/>
      <c r="D17" s="73"/>
      <c r="E17" s="73"/>
      <c r="F17" s="73"/>
      <c r="G17" s="73"/>
      <c r="H17" s="73"/>
      <c r="I17" s="73"/>
      <c r="J17" s="73"/>
      <c r="K17" s="73"/>
      <c r="L17" s="73"/>
      <c r="M17" s="74"/>
    </row>
    <row r="18" spans="2:13" ht="14.5" customHeight="1" x14ac:dyDescent="0.4">
      <c r="B18" s="72"/>
      <c r="C18" s="73"/>
      <c r="D18" s="73"/>
      <c r="E18" s="73"/>
      <c r="F18" s="73"/>
      <c r="G18" s="73"/>
      <c r="H18" s="73"/>
      <c r="I18" s="73"/>
      <c r="J18" s="73"/>
      <c r="K18" s="73"/>
      <c r="L18" s="73"/>
      <c r="M18" s="74"/>
    </row>
    <row r="19" spans="2:13" ht="14.5" customHeight="1" x14ac:dyDescent="0.4">
      <c r="B19" s="72"/>
      <c r="C19" s="73"/>
      <c r="D19" s="73"/>
      <c r="E19" s="73"/>
      <c r="F19" s="73"/>
      <c r="G19" s="73"/>
      <c r="H19" s="73"/>
      <c r="I19" s="73"/>
      <c r="J19" s="73"/>
      <c r="K19" s="73"/>
      <c r="L19" s="73"/>
      <c r="M19" s="74"/>
    </row>
    <row r="20" spans="2:13" ht="14.5" customHeight="1" x14ac:dyDescent="0.4">
      <c r="B20" s="72"/>
      <c r="C20" s="73"/>
      <c r="D20" s="73"/>
      <c r="E20" s="73"/>
      <c r="F20" s="73"/>
      <c r="G20" s="73"/>
      <c r="H20" s="73"/>
      <c r="I20" s="73"/>
      <c r="J20" s="73"/>
      <c r="K20" s="73"/>
      <c r="L20" s="73"/>
      <c r="M20" s="74"/>
    </row>
    <row r="21" spans="2:13" ht="14.5" customHeight="1" x14ac:dyDescent="0.4">
      <c r="B21" s="72"/>
      <c r="C21" s="73"/>
      <c r="D21" s="73"/>
      <c r="E21" s="73"/>
      <c r="F21" s="73"/>
      <c r="G21" s="73"/>
      <c r="H21" s="73"/>
      <c r="I21" s="73"/>
      <c r="J21" s="73"/>
      <c r="K21" s="73"/>
      <c r="L21" s="73"/>
      <c r="M21" s="74"/>
    </row>
    <row r="22" spans="2:13" ht="14.5" customHeight="1" x14ac:dyDescent="0.4">
      <c r="B22" s="72"/>
      <c r="C22" s="73"/>
      <c r="D22" s="73"/>
      <c r="E22" s="73"/>
      <c r="F22" s="73"/>
      <c r="G22" s="73"/>
      <c r="H22" s="73"/>
      <c r="I22" s="73"/>
      <c r="J22" s="73"/>
      <c r="K22" s="73"/>
      <c r="L22" s="73"/>
      <c r="M22" s="74"/>
    </row>
    <row r="23" spans="2:13" ht="15" customHeight="1" x14ac:dyDescent="0.4">
      <c r="B23" s="72"/>
      <c r="C23" s="73"/>
      <c r="D23" s="73"/>
      <c r="E23" s="73"/>
      <c r="F23" s="73"/>
      <c r="G23" s="73"/>
      <c r="H23" s="73"/>
      <c r="I23" s="73"/>
      <c r="J23" s="73"/>
      <c r="K23" s="73"/>
      <c r="L23" s="73"/>
      <c r="M23" s="74"/>
    </row>
    <row r="24" spans="2:13" ht="14.5" customHeight="1" x14ac:dyDescent="0.4">
      <c r="B24" s="72"/>
      <c r="C24" s="73"/>
      <c r="D24" s="73"/>
      <c r="E24" s="73"/>
      <c r="F24" s="73"/>
      <c r="G24" s="73"/>
      <c r="H24" s="73"/>
      <c r="I24" s="73"/>
      <c r="J24" s="73"/>
      <c r="K24" s="73"/>
      <c r="L24" s="73"/>
      <c r="M24" s="74"/>
    </row>
    <row r="25" spans="2:13" ht="14.5" customHeight="1" x14ac:dyDescent="0.4">
      <c r="B25" s="72"/>
      <c r="C25" s="73"/>
      <c r="D25" s="73"/>
      <c r="E25" s="73"/>
      <c r="F25" s="73"/>
      <c r="G25" s="73"/>
      <c r="H25" s="73"/>
      <c r="I25" s="73"/>
      <c r="J25" s="73"/>
      <c r="K25" s="73"/>
      <c r="L25" s="73"/>
      <c r="M25" s="74"/>
    </row>
    <row r="26" spans="2:13" ht="14.5" customHeight="1" x14ac:dyDescent="0.4">
      <c r="B26" s="72"/>
      <c r="C26" s="73"/>
      <c r="D26" s="73"/>
      <c r="E26" s="73"/>
      <c r="F26" s="73"/>
      <c r="G26" s="73"/>
      <c r="H26" s="73"/>
      <c r="I26" s="73"/>
      <c r="J26" s="73"/>
      <c r="K26" s="73"/>
      <c r="L26" s="73"/>
      <c r="M26" s="74"/>
    </row>
    <row r="27" spans="2:13" ht="14.5" customHeight="1" x14ac:dyDescent="0.4">
      <c r="B27" s="72"/>
      <c r="C27" s="73"/>
      <c r="D27" s="73"/>
      <c r="E27" s="73"/>
      <c r="F27" s="73"/>
      <c r="G27" s="73"/>
      <c r="H27" s="73"/>
      <c r="I27" s="73"/>
      <c r="J27" s="73"/>
      <c r="K27" s="73"/>
      <c r="L27" s="73"/>
      <c r="M27" s="74"/>
    </row>
    <row r="28" spans="2:13" ht="14.5" customHeight="1" x14ac:dyDescent="0.4">
      <c r="B28" s="72"/>
      <c r="C28" s="73"/>
      <c r="D28" s="73"/>
      <c r="E28" s="73"/>
      <c r="F28" s="73"/>
      <c r="G28" s="73"/>
      <c r="H28" s="73"/>
      <c r="I28" s="73"/>
      <c r="J28" s="73"/>
      <c r="K28" s="73"/>
      <c r="L28" s="73"/>
      <c r="M28" s="74"/>
    </row>
    <row r="29" spans="2:13" ht="15" customHeight="1" x14ac:dyDescent="0.4">
      <c r="B29" s="72"/>
      <c r="C29" s="73"/>
      <c r="D29" s="73"/>
      <c r="E29" s="73"/>
      <c r="F29" s="73"/>
      <c r="G29" s="73"/>
      <c r="H29" s="73"/>
      <c r="I29" s="73"/>
      <c r="J29" s="73"/>
      <c r="K29" s="73"/>
      <c r="L29" s="73"/>
      <c r="M29" s="74"/>
    </row>
    <row r="30" spans="2:13" ht="14.5" customHeight="1" x14ac:dyDescent="0.4">
      <c r="B30" s="72"/>
      <c r="C30" s="73"/>
      <c r="D30" s="73"/>
      <c r="E30" s="73"/>
      <c r="F30" s="73"/>
      <c r="G30" s="73"/>
      <c r="H30" s="73"/>
      <c r="I30" s="73"/>
      <c r="J30" s="73"/>
      <c r="K30" s="73"/>
      <c r="L30" s="73"/>
      <c r="M30" s="74"/>
    </row>
    <row r="31" spans="2:13" ht="14.5" customHeight="1" x14ac:dyDescent="0.4">
      <c r="B31" s="72"/>
      <c r="C31" s="73"/>
      <c r="D31" s="73"/>
      <c r="E31" s="73"/>
      <c r="F31" s="73"/>
      <c r="G31" s="73"/>
      <c r="H31" s="73"/>
      <c r="I31" s="73"/>
      <c r="J31" s="73"/>
      <c r="K31" s="73"/>
      <c r="L31" s="73"/>
      <c r="M31" s="74"/>
    </row>
    <row r="32" spans="2:13" ht="14.5" customHeight="1" x14ac:dyDescent="0.4">
      <c r="B32" s="72"/>
      <c r="C32" s="73"/>
      <c r="D32" s="73"/>
      <c r="E32" s="73"/>
      <c r="F32" s="73"/>
      <c r="G32" s="73"/>
      <c r="H32" s="73"/>
      <c r="I32" s="73"/>
      <c r="J32" s="73"/>
      <c r="K32" s="73"/>
      <c r="L32" s="73"/>
      <c r="M32" s="74"/>
    </row>
    <row r="33" spans="2:13" ht="14.5" customHeight="1" x14ac:dyDescent="0.4">
      <c r="B33" s="72"/>
      <c r="C33" s="73"/>
      <c r="D33" s="73"/>
      <c r="E33" s="73"/>
      <c r="F33" s="73"/>
      <c r="G33" s="73"/>
      <c r="H33" s="73"/>
      <c r="I33" s="73"/>
      <c r="J33" s="73"/>
      <c r="K33" s="73"/>
      <c r="L33" s="73"/>
      <c r="M33" s="74"/>
    </row>
    <row r="34" spans="2:13" ht="14.5" customHeight="1" x14ac:dyDescent="0.4">
      <c r="B34" s="72"/>
      <c r="C34" s="73"/>
      <c r="D34" s="73"/>
      <c r="E34" s="73"/>
      <c r="F34" s="73"/>
      <c r="G34" s="73"/>
      <c r="H34" s="73"/>
      <c r="I34" s="73"/>
      <c r="J34" s="73"/>
      <c r="K34" s="73"/>
      <c r="L34" s="73"/>
      <c r="M34" s="74"/>
    </row>
    <row r="35" spans="2:13" ht="14.5" customHeight="1" x14ac:dyDescent="0.4">
      <c r="B35" s="72"/>
      <c r="C35" s="73"/>
      <c r="D35" s="73"/>
      <c r="E35" s="73"/>
      <c r="F35" s="73"/>
      <c r="G35" s="73"/>
      <c r="H35" s="73"/>
      <c r="I35" s="73"/>
      <c r="J35" s="73"/>
      <c r="K35" s="73"/>
      <c r="L35" s="73"/>
      <c r="M35" s="74"/>
    </row>
    <row r="36" spans="2:13" ht="14.5" customHeight="1" x14ac:dyDescent="0.4">
      <c r="B36" s="72"/>
      <c r="C36" s="73"/>
      <c r="D36" s="73"/>
      <c r="E36" s="73"/>
      <c r="F36" s="73"/>
      <c r="G36" s="73"/>
      <c r="H36" s="73"/>
      <c r="I36" s="73"/>
      <c r="J36" s="73"/>
      <c r="K36" s="73"/>
      <c r="L36" s="73"/>
      <c r="M36" s="74"/>
    </row>
    <row r="37" spans="2:13" ht="20.5" customHeight="1" thickBot="1" x14ac:dyDescent="0.45">
      <c r="B37" s="75"/>
      <c r="C37" s="76"/>
      <c r="D37" s="76"/>
      <c r="E37" s="76"/>
      <c r="F37" s="76"/>
      <c r="G37" s="76"/>
      <c r="H37" s="76"/>
      <c r="I37" s="76"/>
      <c r="J37" s="76"/>
      <c r="K37" s="76"/>
      <c r="L37" s="76"/>
      <c r="M37" s="77"/>
    </row>
    <row r="38" spans="2:13" ht="14.5" customHeight="1" x14ac:dyDescent="0.4">
      <c r="B38" s="9"/>
      <c r="C38" s="9"/>
      <c r="D38" s="9"/>
      <c r="E38" s="9"/>
      <c r="F38" s="9"/>
      <c r="G38" s="9"/>
      <c r="H38" s="9"/>
      <c r="I38" s="9"/>
      <c r="J38" s="9"/>
      <c r="K38" s="9"/>
      <c r="L38" s="9"/>
      <c r="M38" s="9"/>
    </row>
    <row r="39" spans="2:13" ht="15" customHeight="1" x14ac:dyDescent="0.4">
      <c r="B39" s="9"/>
      <c r="C39" s="9"/>
      <c r="D39" s="9"/>
      <c r="E39" s="9"/>
      <c r="F39" s="9"/>
      <c r="G39" s="9"/>
      <c r="H39" s="9"/>
      <c r="I39" s="9"/>
      <c r="J39" s="9"/>
      <c r="K39" s="9"/>
      <c r="L39" s="9"/>
      <c r="M39" s="9"/>
    </row>
  </sheetData>
  <mergeCells count="2">
    <mergeCell ref="B2:M5"/>
    <mergeCell ref="B6:M3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611EC-4173-45F9-8280-1BB9976ECA6C}">
  <sheetPr>
    <tabColor theme="0"/>
  </sheetPr>
  <dimension ref="B1:I40"/>
  <sheetViews>
    <sheetView showGridLines="0" tabSelected="1" zoomScale="85" zoomScaleNormal="85" workbookViewId="0">
      <selection activeCell="G17" sqref="G17"/>
    </sheetView>
  </sheetViews>
  <sheetFormatPr baseColWidth="10" defaultColWidth="11.453125" defaultRowHeight="14.5" x14ac:dyDescent="0.4"/>
  <cols>
    <col min="1" max="1" width="11.453125" style="1"/>
    <col min="2" max="2" width="52.08984375" style="1" customWidth="1"/>
    <col min="3" max="3" width="15.26953125" style="1" customWidth="1"/>
    <col min="4" max="4" width="12.90625" style="1" customWidth="1"/>
    <col min="5" max="5" width="30.90625" style="1" customWidth="1"/>
    <col min="6" max="6" width="18.90625" style="1" customWidth="1"/>
    <col min="7" max="7" width="15.26953125" style="1" customWidth="1"/>
    <col min="8" max="8" width="17.7265625" style="1" customWidth="1"/>
    <col min="9" max="9" width="11.453125" style="1" bestFit="1"/>
    <col min="10" max="10" width="27.7265625" style="1" customWidth="1"/>
    <col min="11" max="16384" width="11.453125" style="1"/>
  </cols>
  <sheetData>
    <row r="1" spans="2:9" ht="32.5" customHeight="1" x14ac:dyDescent="0.4"/>
    <row r="2" spans="2:9" ht="33" customHeight="1" thickBot="1" x14ac:dyDescent="0.45">
      <c r="B2" s="3"/>
      <c r="C2" s="3"/>
      <c r="D2" s="3"/>
      <c r="E2" s="3"/>
      <c r="F2" s="3"/>
      <c r="G2" s="3"/>
    </row>
    <row r="3" spans="2:9" ht="49" customHeight="1" thickBot="1" x14ac:dyDescent="0.45">
      <c r="B3" s="78" t="s">
        <v>1</v>
      </c>
      <c r="C3" s="79"/>
      <c r="D3" s="79"/>
      <c r="E3" s="79"/>
      <c r="F3" s="80"/>
      <c r="G3" s="3"/>
      <c r="H3" s="3"/>
    </row>
    <row r="4" spans="2:9" ht="14.15" customHeight="1" thickBot="1" x14ac:dyDescent="0.45">
      <c r="B4" s="87"/>
      <c r="C4" s="87"/>
      <c r="D4" s="87"/>
      <c r="E4" s="87"/>
      <c r="F4" s="3"/>
      <c r="G4"/>
      <c r="H4" s="3"/>
    </row>
    <row r="5" spans="2:9" ht="23.5" customHeight="1" thickBot="1" x14ac:dyDescent="0.45">
      <c r="B5" s="81" t="s">
        <v>2</v>
      </c>
      <c r="C5" s="83"/>
      <c r="D5" s="83"/>
      <c r="E5" s="83"/>
      <c r="F5" s="82"/>
      <c r="G5"/>
      <c r="H5" s="81" t="s">
        <v>19</v>
      </c>
      <c r="I5" s="82"/>
    </row>
    <row r="6" spans="2:9" ht="23.5" customHeight="1" thickBot="1" x14ac:dyDescent="0.45">
      <c r="B6" s="91" t="s">
        <v>18</v>
      </c>
      <c r="C6" s="84" t="s">
        <v>3</v>
      </c>
      <c r="D6" s="85"/>
      <c r="E6" s="85"/>
      <c r="F6" s="86"/>
      <c r="G6"/>
      <c r="H6" s="49" t="s">
        <v>20</v>
      </c>
      <c r="I6" s="50">
        <v>1872</v>
      </c>
    </row>
    <row r="7" spans="2:9" ht="23.5" customHeight="1" thickBot="1" x14ac:dyDescent="0.45">
      <c r="B7" s="92"/>
      <c r="C7" s="95"/>
      <c r="D7" s="96"/>
      <c r="E7" s="96"/>
      <c r="F7" s="97"/>
      <c r="G7"/>
      <c r="H7"/>
      <c r="I7"/>
    </row>
    <row r="8" spans="2:9" ht="13" customHeight="1" thickBot="1" x14ac:dyDescent="0.45">
      <c r="B8" s="16"/>
      <c r="C8" s="18"/>
      <c r="D8" s="18"/>
      <c r="E8" s="18"/>
      <c r="F8" s="3"/>
      <c r="G8" s="3"/>
      <c r="H8" s="3"/>
    </row>
    <row r="9" spans="2:9" ht="23.5" customHeight="1" thickBot="1" x14ac:dyDescent="0.45">
      <c r="B9" s="81" t="s">
        <v>32</v>
      </c>
      <c r="C9" s="83"/>
      <c r="D9" s="83"/>
      <c r="E9" s="83"/>
      <c r="F9" s="82"/>
      <c r="G9" s="3"/>
      <c r="H9" s="3"/>
    </row>
    <row r="10" spans="2:9" ht="23.5" customHeight="1" thickBot="1" x14ac:dyDescent="0.45">
      <c r="B10" s="26" t="s">
        <v>22</v>
      </c>
      <c r="C10" s="89" t="s">
        <v>26</v>
      </c>
      <c r="D10" s="90"/>
      <c r="E10" s="23" t="s">
        <v>31</v>
      </c>
      <c r="F10" s="31" t="s">
        <v>30</v>
      </c>
      <c r="G10" s="3"/>
      <c r="H10" s="3"/>
    </row>
    <row r="11" spans="2:9" ht="23.5" customHeight="1" x14ac:dyDescent="0.4">
      <c r="B11" s="15" t="s">
        <v>33</v>
      </c>
      <c r="C11" s="51">
        <v>15000</v>
      </c>
      <c r="D11" s="52" t="s">
        <v>24</v>
      </c>
      <c r="E11" s="30"/>
      <c r="F11" s="33">
        <f>C11*E11</f>
        <v>0</v>
      </c>
      <c r="G11" s="3"/>
      <c r="H11" s="3"/>
    </row>
    <row r="12" spans="2:9" ht="23.5" customHeight="1" x14ac:dyDescent="0.4">
      <c r="B12" s="22" t="s">
        <v>34</v>
      </c>
      <c r="C12" s="53">
        <v>5000</v>
      </c>
      <c r="D12" s="54" t="s">
        <v>27</v>
      </c>
      <c r="E12" s="24"/>
      <c r="F12" s="32">
        <f>C12*E12</f>
        <v>0</v>
      </c>
      <c r="G12" s="3"/>
      <c r="H12" s="3"/>
    </row>
    <row r="13" spans="2:9" ht="23.5" customHeight="1" x14ac:dyDescent="0.4">
      <c r="B13" s="22" t="s">
        <v>28</v>
      </c>
      <c r="C13" s="55">
        <v>10000</v>
      </c>
      <c r="D13" s="56" t="s">
        <v>27</v>
      </c>
      <c r="E13" s="24"/>
      <c r="F13" s="35">
        <f>C13*E13</f>
        <v>0</v>
      </c>
      <c r="G13" s="3"/>
      <c r="H13" s="3"/>
    </row>
    <row r="14" spans="2:9" ht="23.5" customHeight="1" thickBot="1" x14ac:dyDescent="0.45">
      <c r="B14" s="17" t="s">
        <v>29</v>
      </c>
      <c r="C14" s="57">
        <v>15</v>
      </c>
      <c r="D14" s="58" t="s">
        <v>25</v>
      </c>
      <c r="E14" s="25"/>
      <c r="F14" s="34">
        <f>C14*E14</f>
        <v>0</v>
      </c>
      <c r="G14" s="3"/>
      <c r="H14" s="3"/>
    </row>
    <row r="15" spans="2:9" ht="11.5" customHeight="1" thickBot="1" x14ac:dyDescent="0.45">
      <c r="B15" s="12"/>
      <c r="C15" s="13"/>
      <c r="D15" s="13"/>
      <c r="E15" s="27"/>
      <c r="F15" s="3"/>
      <c r="G15" s="3"/>
      <c r="H15" s="3"/>
    </row>
    <row r="16" spans="2:9" ht="23.5" customHeight="1" thickBot="1" x14ac:dyDescent="0.55000000000000004">
      <c r="B16" s="81" t="s">
        <v>4</v>
      </c>
      <c r="C16" s="83"/>
      <c r="D16" s="83"/>
      <c r="E16" s="83"/>
      <c r="F16" s="82"/>
      <c r="G16" s="88"/>
      <c r="H16" s="88"/>
    </row>
    <row r="17" spans="2:8" ht="15" thickBot="1" x14ac:dyDescent="0.45">
      <c r="B17" s="93" t="s">
        <v>5</v>
      </c>
      <c r="C17" s="84" t="s">
        <v>6</v>
      </c>
      <c r="D17" s="85"/>
      <c r="E17" s="85"/>
      <c r="F17" s="86"/>
      <c r="H17" s="4"/>
    </row>
    <row r="18" spans="2:8" ht="23.5" customHeight="1" thickBot="1" x14ac:dyDescent="0.45">
      <c r="B18" s="94"/>
      <c r="C18" s="95"/>
      <c r="D18" s="96"/>
      <c r="E18" s="96"/>
      <c r="F18" s="97"/>
      <c r="H18" s="14"/>
    </row>
    <row r="19" spans="2:8" ht="11.5" customHeight="1" thickBot="1" x14ac:dyDescent="0.45">
      <c r="B19" s="12"/>
      <c r="C19" s="13"/>
      <c r="D19" s="13"/>
      <c r="E19" s="13"/>
      <c r="H19" s="14"/>
    </row>
    <row r="20" spans="2:8" ht="23.5" customHeight="1" thickBot="1" x14ac:dyDescent="0.55000000000000004">
      <c r="B20" s="81" t="s">
        <v>7</v>
      </c>
      <c r="C20" s="83"/>
      <c r="D20" s="83"/>
      <c r="E20" s="83"/>
      <c r="F20" s="82"/>
      <c r="G20" s="88"/>
      <c r="H20" s="88"/>
    </row>
    <row r="21" spans="2:8" ht="15" thickBot="1" x14ac:dyDescent="0.45">
      <c r="B21" s="36"/>
      <c r="C21" s="118" t="s">
        <v>35</v>
      </c>
      <c r="D21" s="119"/>
      <c r="E21" s="38" t="s">
        <v>6</v>
      </c>
      <c r="F21" s="37" t="s">
        <v>30</v>
      </c>
      <c r="H21" s="4"/>
    </row>
    <row r="22" spans="2:8" x14ac:dyDescent="0.4">
      <c r="B22" s="44" t="s">
        <v>8</v>
      </c>
      <c r="C22" s="98">
        <v>20</v>
      </c>
      <c r="D22" s="99"/>
      <c r="E22" s="39"/>
      <c r="F22" s="45">
        <f>C22*E22</f>
        <v>0</v>
      </c>
      <c r="H22" s="4"/>
    </row>
    <row r="23" spans="2:8" x14ac:dyDescent="0.4">
      <c r="B23" s="28" t="s">
        <v>9</v>
      </c>
      <c r="C23" s="100">
        <v>20</v>
      </c>
      <c r="D23" s="101"/>
      <c r="E23" s="40"/>
      <c r="F23" s="46">
        <f>C23*E23</f>
        <v>0</v>
      </c>
      <c r="G23"/>
      <c r="H23" s="4"/>
    </row>
    <row r="24" spans="2:8" x14ac:dyDescent="0.4">
      <c r="B24" s="42" t="s">
        <v>10</v>
      </c>
      <c r="C24" s="120">
        <v>20</v>
      </c>
      <c r="D24" s="121"/>
      <c r="E24" s="43"/>
      <c r="F24" s="46">
        <f>C24*E24</f>
        <v>0</v>
      </c>
      <c r="G24"/>
      <c r="H24" s="4"/>
    </row>
    <row r="25" spans="2:8" ht="15" thickBot="1" x14ac:dyDescent="0.45">
      <c r="B25" s="29" t="s">
        <v>37</v>
      </c>
      <c r="C25" s="102">
        <v>20</v>
      </c>
      <c r="D25" s="103"/>
      <c r="E25" s="48"/>
      <c r="F25" s="47">
        <f>C25*E25</f>
        <v>0</v>
      </c>
      <c r="G25"/>
      <c r="H25" s="4"/>
    </row>
    <row r="26" spans="2:8" ht="11.5" customHeight="1" thickBot="1" x14ac:dyDescent="0.45">
      <c r="B26" s="12"/>
      <c r="C26" s="13"/>
      <c r="D26" s="13"/>
      <c r="E26" s="13"/>
      <c r="F26" s="59"/>
      <c r="G26"/>
      <c r="H26" s="4"/>
    </row>
    <row r="27" spans="2:8" ht="21.65" customHeight="1" thickBot="1" x14ac:dyDescent="0.45">
      <c r="B27" s="10" t="s">
        <v>11</v>
      </c>
      <c r="C27" s="10" t="s">
        <v>12</v>
      </c>
      <c r="D27" s="10" t="s">
        <v>13</v>
      </c>
      <c r="E27" s="106" t="s">
        <v>14</v>
      </c>
      <c r="F27" s="107"/>
      <c r="G27"/>
    </row>
    <row r="28" spans="2:8" x14ac:dyDescent="0.4">
      <c r="B28" s="7" t="s">
        <v>2</v>
      </c>
      <c r="C28" s="6" t="s">
        <v>15</v>
      </c>
      <c r="D28" s="6">
        <f>12*6</f>
        <v>72</v>
      </c>
      <c r="E28" s="108">
        <f>C7*D28</f>
        <v>0</v>
      </c>
      <c r="F28" s="109"/>
      <c r="G28"/>
    </row>
    <row r="29" spans="2:8" x14ac:dyDescent="0.4">
      <c r="B29" s="19" t="s">
        <v>21</v>
      </c>
      <c r="C29" s="21" t="s">
        <v>15</v>
      </c>
      <c r="D29" s="41">
        <v>72</v>
      </c>
      <c r="E29" s="110">
        <f>D29*(F11+F12+F13+F14)</f>
        <v>0</v>
      </c>
      <c r="F29" s="111"/>
      <c r="G29"/>
    </row>
    <row r="30" spans="2:8" x14ac:dyDescent="0.4">
      <c r="B30" s="19" t="s">
        <v>4</v>
      </c>
      <c r="C30" s="20" t="s">
        <v>16</v>
      </c>
      <c r="D30" s="20">
        <v>7</v>
      </c>
      <c r="E30" s="112">
        <f>(C18*D30)</f>
        <v>0</v>
      </c>
      <c r="F30" s="113"/>
      <c r="G30"/>
    </row>
    <row r="31" spans="2:8" ht="15" thickBot="1" x14ac:dyDescent="0.45">
      <c r="B31" s="8" t="s">
        <v>7</v>
      </c>
      <c r="C31" s="8" t="s">
        <v>36</v>
      </c>
      <c r="D31" s="8">
        <v>6</v>
      </c>
      <c r="E31" s="116">
        <f>(F22+F23+F24+F25)*D31</f>
        <v>0</v>
      </c>
      <c r="F31" s="117"/>
      <c r="G31"/>
    </row>
    <row r="32" spans="2:8" ht="20.149999999999999" customHeight="1" thickBot="1" x14ac:dyDescent="0.45">
      <c r="B32" s="104" t="s">
        <v>17</v>
      </c>
      <c r="C32" s="105"/>
      <c r="D32" s="105"/>
      <c r="E32" s="114">
        <f>SUM(E28:E31)</f>
        <v>0</v>
      </c>
      <c r="F32" s="115"/>
      <c r="G32"/>
    </row>
    <row r="33" spans="2:8" x14ac:dyDescent="0.4">
      <c r="F33"/>
      <c r="G33"/>
    </row>
    <row r="34" spans="2:8" x14ac:dyDescent="0.4">
      <c r="B34" s="11" t="s">
        <v>23</v>
      </c>
      <c r="C34" s="11"/>
      <c r="D34" s="11"/>
      <c r="E34" s="11"/>
      <c r="F34" s="11"/>
      <c r="G34"/>
      <c r="H34" s="2"/>
    </row>
    <row r="35" spans="2:8" ht="20.149999999999999" customHeight="1" x14ac:dyDescent="0.4">
      <c r="F35"/>
      <c r="G35"/>
      <c r="H35" s="2"/>
    </row>
    <row r="36" spans="2:8" x14ac:dyDescent="0.4">
      <c r="B36"/>
      <c r="C36"/>
      <c r="D36" s="5"/>
      <c r="E36" s="5"/>
      <c r="F36"/>
      <c r="G36"/>
      <c r="H36" s="2"/>
    </row>
    <row r="37" spans="2:8" x14ac:dyDescent="0.4">
      <c r="B37"/>
      <c r="C37"/>
      <c r="D37" s="5"/>
      <c r="E37" s="5"/>
      <c r="F37"/>
      <c r="G37"/>
    </row>
    <row r="38" spans="2:8" x14ac:dyDescent="0.4">
      <c r="B38"/>
      <c r="C38"/>
      <c r="D38" s="5"/>
      <c r="E38" s="5"/>
    </row>
    <row r="39" spans="2:8" ht="20.5" customHeight="1" x14ac:dyDescent="0.4">
      <c r="B39" s="5"/>
      <c r="C39" s="5"/>
      <c r="D39" s="5"/>
      <c r="E39" s="5"/>
    </row>
    <row r="40" spans="2:8" x14ac:dyDescent="0.4">
      <c r="B40" s="5"/>
    </row>
  </sheetData>
  <mergeCells count="28">
    <mergeCell ref="C22:D22"/>
    <mergeCell ref="C23:D23"/>
    <mergeCell ref="C25:D25"/>
    <mergeCell ref="G20:H20"/>
    <mergeCell ref="B32:D32"/>
    <mergeCell ref="B20:F20"/>
    <mergeCell ref="E27:F27"/>
    <mergeCell ref="E28:F28"/>
    <mergeCell ref="E29:F29"/>
    <mergeCell ref="E30:F30"/>
    <mergeCell ref="E32:F32"/>
    <mergeCell ref="E31:F31"/>
    <mergeCell ref="C21:D21"/>
    <mergeCell ref="C24:D24"/>
    <mergeCell ref="B3:F3"/>
    <mergeCell ref="H5:I5"/>
    <mergeCell ref="B5:F5"/>
    <mergeCell ref="B16:F16"/>
    <mergeCell ref="C17:F17"/>
    <mergeCell ref="B4:E4"/>
    <mergeCell ref="G16:H16"/>
    <mergeCell ref="C10:D10"/>
    <mergeCell ref="B6:B7"/>
    <mergeCell ref="B17:B18"/>
    <mergeCell ref="C6:F6"/>
    <mergeCell ref="C7:F7"/>
    <mergeCell ref="B9:F9"/>
    <mergeCell ref="C18:F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1D84A-AD32-4776-BE94-99182EF3CFB7}">
  <dimension ref="A1"/>
  <sheetViews>
    <sheetView workbookViewId="0"/>
  </sheetViews>
  <sheetFormatPr baseColWidth="10"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AB546E2F5B5D04C8222E4CDDC96AB8F" ma:contentTypeVersion="3" ma:contentTypeDescription="Create a new document." ma:contentTypeScope="" ma:versionID="58398974ef50fa5ec70c4a236eb313b7">
  <xsd:schema xmlns:xsd="http://www.w3.org/2001/XMLSchema" xmlns:xs="http://www.w3.org/2001/XMLSchema" xmlns:p="http://schemas.microsoft.com/office/2006/metadata/properties" xmlns:ns2="34fba93b-9532-4e94-b3b2-162e90830ed7" targetNamespace="http://schemas.microsoft.com/office/2006/metadata/properties" ma:root="true" ma:fieldsID="3453f670af8b448851c6114f6bcbb4f2" ns2:_="">
    <xsd:import namespace="34fba93b-9532-4e94-b3b2-162e90830ed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a93b-9532-4e94-b3b2-162e90830e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EB8503-9C9B-4AC3-8791-570E41DA2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ba93b-9532-4e94-b3b2-162e90830e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02D8380-23A8-4243-9048-1907042285E1}">
  <ds:schemaRefs>
    <ds:schemaRef ds:uri="http://schemas.openxmlformats.org/package/2006/metadata/core-properties"/>
    <ds:schemaRef ds:uri="http://purl.org/dc/dcmitype/"/>
    <ds:schemaRef ds:uri="http://schemas.microsoft.com/office/infopath/2007/PartnerControls"/>
    <ds:schemaRef ds:uri="http://purl.org/dc/terms/"/>
    <ds:schemaRef ds:uri="http://schemas.microsoft.com/office/2006/metadata/properties"/>
    <ds:schemaRef ds:uri="http://www.w3.org/XML/1998/namespace"/>
    <ds:schemaRef ds:uri="34fba93b-9532-4e94-b3b2-162e90830ed7"/>
    <ds:schemaRef ds:uri="http://schemas.microsoft.com/office/2006/documentManagement/types"/>
    <ds:schemaRef ds:uri="http://purl.org/dc/elements/1.1/"/>
  </ds:schemaRefs>
</ds:datastoreItem>
</file>

<file path=customXml/itemProps3.xml><?xml version="1.0" encoding="utf-8"?>
<ds:datastoreItem xmlns:ds="http://schemas.openxmlformats.org/officeDocument/2006/customXml" ds:itemID="{33EF3089-5F69-4D37-BF00-E35E3EB1E2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Veiledning</vt:lpstr>
      <vt:lpstr>Prisskjema</vt:lpstr>
      <vt:lpstr>Ark1</vt:lpstr>
    </vt:vector>
  </TitlesOfParts>
  <Manager/>
  <Company>Domstolene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dagkl</dc:creator>
  <cp:keywords/>
  <dc:description/>
  <cp:lastModifiedBy>Eline Straume Sørheim</cp:lastModifiedBy>
  <cp:revision/>
  <dcterms:created xsi:type="dcterms:W3CDTF">2005-10-11T10:13:50Z</dcterms:created>
  <dcterms:modified xsi:type="dcterms:W3CDTF">2026-07-29T09:00:05Z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0x0101008AB546E2F5B5D04C8222E4CDDC96AB8F</vt:lpwstr>
  </property>
</Properties>
</file>